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Lenovo\Documents\PMM2026\Contratación Impresos\"/>
    </mc:Choice>
  </mc:AlternateContent>
  <xr:revisionPtr revIDLastSave="0" documentId="13_ncr:1_{B6D5E990-3AC3-417D-90E6-7B3555EC6BD2}" xr6:coauthVersionLast="47" xr6:coauthVersionMax="47" xr10:uidLastSave="{00000000-0000-0000-0000-000000000000}"/>
  <bookViews>
    <workbookView xWindow="-110" yWindow="-110" windowWidth="19420" windowHeight="11500" xr2:uid="{8F99C9D2-B0E4-E248-B29E-A8B7D2E79537}"/>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P11" i="1"/>
  <c r="S11" i="1" s="1"/>
  <c r="O11" i="1"/>
  <c r="M11" i="1"/>
  <c r="K11" i="1"/>
  <c r="I11" i="1"/>
  <c r="Q11" i="1" l="1"/>
  <c r="S7" i="1"/>
  <c r="S9" i="1"/>
  <c r="S10" i="1"/>
  <c r="S6" i="1"/>
  <c r="P7" i="1"/>
  <c r="Q7" i="1"/>
  <c r="P8" i="1"/>
  <c r="S8" i="1" s="1"/>
  <c r="Q8" i="1"/>
  <c r="P9" i="1"/>
  <c r="Q9" i="1"/>
  <c r="P10" i="1"/>
  <c r="P6" i="1"/>
  <c r="O7" i="1"/>
  <c r="O8" i="1"/>
  <c r="O9" i="1"/>
  <c r="O10" i="1"/>
  <c r="O6" i="1"/>
  <c r="M7" i="1"/>
  <c r="M8" i="1"/>
  <c r="M9" i="1"/>
  <c r="M10" i="1"/>
  <c r="M6" i="1"/>
  <c r="K10" i="1"/>
  <c r="Q10" i="1" s="1"/>
  <c r="K9" i="1"/>
  <c r="K8" i="1"/>
  <c r="K7" i="1"/>
  <c r="K6" i="1"/>
  <c r="Q6" i="1" s="1"/>
  <c r="I7" i="1"/>
  <c r="I8" i="1"/>
  <c r="I9" i="1"/>
  <c r="I10" i="1"/>
  <c r="I6" i="1"/>
  <c r="P12" i="1" l="1"/>
  <c r="N12" i="1"/>
  <c r="L12" i="1"/>
  <c r="J12" i="1"/>
  <c r="L13" i="1" l="1"/>
</calcChain>
</file>

<file path=xl/sharedStrings.xml><?xml version="1.0" encoding="utf-8"?>
<sst xmlns="http://schemas.openxmlformats.org/spreadsheetml/2006/main" count="52" uniqueCount="41">
  <si>
    <t>Decálogo</t>
  </si>
  <si>
    <t>Sello</t>
  </si>
  <si>
    <t>ITEM</t>
  </si>
  <si>
    <t>NOMBRE DEL ELEMENTO</t>
  </si>
  <si>
    <t>ESPECIFICACIONES TÉCNICAS DEL ELEMENTO</t>
  </si>
  <si>
    <t>DESCRIPCIÓN DEL ELEMENTO</t>
  </si>
  <si>
    <t>IMAGEN DE REFERENCIA</t>
  </si>
  <si>
    <t>UNIDAD DE MEDIDA</t>
  </si>
  <si>
    <t>UN</t>
  </si>
  <si>
    <t>CANTIDAD REQUERIDA</t>
  </si>
  <si>
    <t>VALORUNITARIO IVA INCLUIDO</t>
  </si>
  <si>
    <t>VALOR TOTAL IVA INCLUIDO</t>
  </si>
  <si>
    <t>ESTUDIO DE MERCADO</t>
  </si>
  <si>
    <t>VALOR TOTAL COTIZACIONES</t>
  </si>
  <si>
    <t>VALOR PROMEDIO COTIZACIONES</t>
  </si>
  <si>
    <t>COTIZACION NO. 1</t>
  </si>
  <si>
    <t>COTIZACION NO. 2</t>
  </si>
  <si>
    <t>COTIZACION NO. 3</t>
  </si>
  <si>
    <t>VALOR TOTAL PROMEDIO</t>
  </si>
  <si>
    <t>VALOR TOTAL PROMEDIO UNITARIO</t>
  </si>
  <si>
    <t>COTIZACION NO. 4</t>
  </si>
  <si>
    <t>Dimensiones: Infografía impresa (un pliego) de 70 * 100 cm 
Material: Vinilo Adhesivo limpiable
Características: Full color</t>
  </si>
  <si>
    <t>Es un material de referencia permanente que explica de manera detallada el paso a paso para la elaboración, alimentación y mantenimiento de la masa madre.
Está diseñado en un formato visualmente atractivo con explicaciones gráficas para facilitar su comprensión, incluso para panaderos que no saben leer o escribir.
Incluye un código QR que permite acceder a un video instructivo con el proceso paso a paso, asegurando que cualquier panadero pueda reforzar su aprendizaje en cualquier momento. Su material adhesivo y limpiable permite que sea colocado en un lugar visible dentro de la panadería y sea utilizado constantemente sin deteriorarse por la exposición a harina, agua o grasas.Su tamaño permite una lectura clara sin perder detalles esenciales del proceso.</t>
  </si>
  <si>
    <t>Es un recurso didáctico que amplía los conceptos del decálogo, proporcionando una explicación teórica más detallada sobre la definición, ventajas y características de la masa madre. Contiene tablas con procedimientos detallados para la elaboración de prefermentos y panes, facilitando la estructuración del aprendizaje de manera ordenada y comprensible. Permite que el panadero diligencie sus propios datos y registros de cada práctica, promoviendo un aprendizaje práctico y personalizado bajo la orientación del instructor. Su diseño a full color facilita la identificación de cada etapa del proceso, mejorando la comprensión de los contenidos. Su material asegura durabilidad, permitiendo que sea utilizado como referencia en futuras producciones dentro de la panadería.</t>
  </si>
  <si>
    <t>60 páginas (incluida la caratula) impresas a full color, tamaño carta. Caratula: Papel Esmaltado de 150 gr Plastificado Mate una cara Tintas: 4 x 4 (full color) 
Hojas Internas: Papel bond de 90 gramos 54 páginas tamaño Carta Tintas: 4 x 4 full color.
Terminación: Caballete, Enganchado al centro con 2 ganchos.</t>
  </si>
  <si>
    <t>Cartilla Versión 1</t>
  </si>
  <si>
    <t>El recurso didáctico busca fortalecer el aprendizaje en la elaboración de pan de masa madre, profundizando en los conceptos fundamentales de la fermentación natural y su impacto en la calidad del pan.Además, incluye tablas y procedimientos paso a paso para la elaboración de prefermentos y panes, facilitando un aprendizaje estructurado y práctico. El recurso permite que cada panadero registre sus propios datos y resultados de práctica, promoviendo un aprendizaje aplicado y personalizado bajo la orientación del instructor. Su diseño a full color facilita la comprensión de cada etapa del proceso, mientras que la calidad de sus materiales asegura su durabilidad, permitiendo que sea utilizado como guía y material de consulta en futuras producciones dentro de la panadería.</t>
  </si>
  <si>
    <t>70 páginas (incluida la caratula) impresas a full color, tamaño carta. Caratula: Papel Esmaltado de 150 gr Plastificado Mate una cara Tintas: 4 x 4 (full color) 
Hojas Internas: Papel bond de 90 gramos 64 páginas tamaño Carta Tintas: 4 x 4 full color.
Terminación: Caballete, Enganchado al centro con 2 ganchos.</t>
  </si>
  <si>
    <t>Cartilla Versión 2</t>
  </si>
  <si>
    <t>SEs un distintivo que certifica que la panadería ha sido capacitada por el SENA y que en sus productos se utiliza masa madre, generando confianza en los consumidores.
Contribuye al reconocimiento y diferenciación de las panaderías que aplican esta técnica, fortaleciendo su identidad dentro del mercado. Su tamaño y material adhesivo limpiable aseguran su visibilidad y durabilidad, manteniéndose en óptimas condiciones a pesar de la exposición al ambiente de la panadería. Fomenta la adopción y permanencia de la técnica, ya que las panaderías capacitadas pueden usarlo como un sello de calidad ante sus clientes.</t>
  </si>
  <si>
    <t>Dimensiones: 50 * 50 cm 
Material: Vinilo laminado Adhesivo limpiable.
Características: Full color</t>
  </si>
  <si>
    <t xml:space="preserve">Sello distintivo tipo medalla. </t>
  </si>
  <si>
    <t xml:space="preserve">El distintivo tipo medalla reconoce a las panaderías que han participado en el proceso de profundización en panificación con masa madre, evidenciando su capacitación y compromiso con esta técnica. Además, permite generar confianza en los consumidores, diferenciar a las panaderías en el mercado y fomentar la adopción y permanencia del uso de masa madre en sus productos.
</t>
  </si>
  <si>
    <t>Dimensiones: 15 * 15 cm 
Material: Vinilo laminado Adhesivo limpiable.
Características: Full color</t>
  </si>
  <si>
    <t>Suforma</t>
  </si>
  <si>
    <t>Shenellgraf</t>
  </si>
  <si>
    <t>Alianza Grafica</t>
  </si>
  <si>
    <t>CH Impresores</t>
  </si>
  <si>
    <t xml:space="preserve">Libro de Investigación </t>
  </si>
  <si>
    <t>320 páginas (incluida la carátula), impresas a full color, tamaño carta.
Carátula (Tapa dura): Papel Propalcote C2S de 150 gramos montado sobre cartón rígido de alta resistencia (tapa dura), plastificado, con impresión en tintas 4 x 4 (full color), incluyendo lomo impreso y terminado de alta durabilidad para conservación prolongada.
Hojas internas: Papel Propalcote de 115 gramos, 316 páginas tamaño carta, impresión en tintas 4 x 4 (full color), garantizando alta calidad visual para fotografías, gráficos, ilustraciones y contenido pedagógico.
Terminación: Encuadernación de lujo tipo tapa dura con lomo cuadrado, cosido y pegado, permitiendo una apertura cómoda, mayor vida útil y presentación editorial premium.</t>
  </si>
  <si>
    <t>Este libro se constituye como un material técnico, pedagógico y de consulta permanente, diseñado para orientar de manera clara, práctica y detallada a panaderos, instructores y actores del sector en el fortalecimiento de procesos relacionados con la panadería campesina y popular con masa madre. Su contenido desarrolla paso a paso metodologías, formulaciones, procesos de elaboración, alimentación y sostenibilidad de la masa madre, integrando herramientas visuales, gráficas e ilustrativas que facilitan su comprensión para diversos niveles de formación.. Su diseño editorial debe priorizar alta calidad visual, lenguaje accesible, estructura pedagógica, durabilidad y facilidad de consulta, permitiendo que se convierta en una guía de referencia constante para procesos formativos, productivos y comunitarios dentro del fortalecimiento de la cadena de valor panadera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</si>
</sst>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2"/>
      <color theme="1"/>
      <name val="Aptos Narrow"/>
      <family val="2"/>
      <scheme val="minor"/>
    </font>
    <font>
      <sz val="10"/>
      <name val="Arial"/>
      <family val="2"/>
    </font>
    <font>
      <sz val="11"/>
      <name val="Aptos Narrow"/>
      <family val="2"/>
      <scheme val="minor"/>
    </font>
    <font>
      <sz val="11"/>
      <color theme="1"/>
      <name val="Aptos Narrow"/>
      <family val="2"/>
      <scheme val="minor"/>
    </font>
    <font>
      <b/>
      <sz val="12"/>
      <color theme="1"/>
      <name val="Aptos Narrow"/>
      <scheme val="minor"/>
    </font>
    <font>
      <b/>
      <u/>
      <sz val="12"/>
      <color theme="1"/>
      <name val="Aptos Narrow"/>
      <scheme val="minor"/>
    </font>
    <font>
      <b/>
      <i/>
      <sz val="12"/>
      <color theme="1"/>
      <name val="Aptos Narrow"/>
      <scheme val="minor"/>
    </font>
    <font>
      <b/>
      <i/>
      <u/>
      <sz val="12"/>
      <color theme="1"/>
      <name val="Aptos Narrow"/>
      <scheme val="minor"/>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5" tint="0.59999389629810485"/>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2">
    <xf numFmtId="0" fontId="0" fillId="0" borderId="0"/>
    <xf numFmtId="0" fontId="1" fillId="0" borderId="0"/>
  </cellStyleXfs>
  <cellXfs count="47">
    <xf numFmtId="0" fontId="0" fillId="0" borderId="0" xfId="0"/>
    <xf numFmtId="0" fontId="2" fillId="0" borderId="1" xfId="1" applyFont="1" applyBorder="1" applyAlignment="1" applyProtection="1">
      <alignment horizontal="center" vertical="center"/>
      <protection locked="0"/>
    </xf>
    <xf numFmtId="0" fontId="2" fillId="2" borderId="2" xfId="1" applyFont="1" applyFill="1" applyBorder="1" applyAlignment="1" applyProtection="1">
      <alignment vertical="center" wrapText="1"/>
      <protection locked="0"/>
    </xf>
    <xf numFmtId="0" fontId="2" fillId="0" borderId="2"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2" fillId="2" borderId="2" xfId="1" applyFont="1" applyFill="1" applyBorder="1" applyAlignment="1" applyProtection="1">
      <alignment horizontal="center" vertical="center" wrapText="1"/>
      <protection locked="0"/>
    </xf>
    <xf numFmtId="0" fontId="0" fillId="0" borderId="0" xfId="0" applyAlignment="1">
      <alignment horizontal="center" vertical="center"/>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0" xfId="0" applyFont="1" applyAlignment="1">
      <alignment horizontal="center" vertical="center" wrapText="1"/>
    </xf>
    <xf numFmtId="164" fontId="0" fillId="6" borderId="2" xfId="0" applyNumberFormat="1" applyFill="1" applyBorder="1" applyAlignment="1">
      <alignment horizontal="center" vertical="center"/>
    </xf>
    <xf numFmtId="164" fontId="0" fillId="3" borderId="2" xfId="0" applyNumberFormat="1" applyFill="1" applyBorder="1" applyAlignment="1">
      <alignment horizontal="center" vertical="center"/>
    </xf>
    <xf numFmtId="164" fontId="0" fillId="4" borderId="2" xfId="0" applyNumberFormat="1" applyFill="1" applyBorder="1" applyAlignment="1">
      <alignment horizontal="center" vertical="center"/>
    </xf>
    <xf numFmtId="164" fontId="0" fillId="5" borderId="2" xfId="0" applyNumberFormat="1" applyFill="1" applyBorder="1" applyAlignment="1">
      <alignment horizontal="center" vertical="center"/>
    </xf>
    <xf numFmtId="0" fontId="5" fillId="0" borderId="2" xfId="0" applyFont="1" applyBorder="1"/>
    <xf numFmtId="164" fontId="0" fillId="0" borderId="0" xfId="0" applyNumberFormat="1" applyAlignment="1">
      <alignment vertical="center"/>
    </xf>
    <xf numFmtId="0" fontId="2" fillId="2" borderId="2" xfId="1" applyFont="1" applyFill="1" applyBorder="1" applyAlignment="1" applyProtection="1">
      <alignment horizontal="center" vertical="top" wrapText="1"/>
      <protection locked="0"/>
    </xf>
    <xf numFmtId="0" fontId="4" fillId="6"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0" fillId="0" borderId="6" xfId="0"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3" borderId="4"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4" borderId="4" xfId="0" applyNumberFormat="1" applyFont="1" applyFill="1" applyBorder="1" applyAlignment="1">
      <alignment horizontal="center" vertical="center"/>
    </xf>
    <xf numFmtId="164" fontId="4" fillId="4" borderId="5" xfId="0" applyNumberFormat="1" applyFont="1" applyFill="1" applyBorder="1" applyAlignment="1">
      <alignment horizontal="center" vertical="center"/>
    </xf>
    <xf numFmtId="0" fontId="5" fillId="9" borderId="1" xfId="0" applyFont="1" applyFill="1" applyBorder="1" applyAlignment="1">
      <alignment horizontal="center" vertical="center"/>
    </xf>
    <xf numFmtId="0" fontId="5" fillId="9" borderId="3" xfId="0" applyFont="1" applyFill="1" applyBorder="1" applyAlignment="1">
      <alignment horizontal="center" vertical="center"/>
    </xf>
    <xf numFmtId="164" fontId="4" fillId="9" borderId="8" xfId="0" applyNumberFormat="1" applyFont="1" applyFill="1" applyBorder="1" applyAlignment="1">
      <alignment horizontal="center" vertical="center"/>
    </xf>
    <xf numFmtId="164" fontId="4" fillId="9" borderId="13" xfId="0" applyNumberFormat="1" applyFont="1" applyFill="1" applyBorder="1" applyAlignment="1">
      <alignment horizontal="center" vertical="center"/>
    </xf>
    <xf numFmtId="164" fontId="7" fillId="8" borderId="9" xfId="0" applyNumberFormat="1" applyFont="1" applyFill="1" applyBorder="1" applyAlignment="1">
      <alignment horizontal="center" vertical="center"/>
    </xf>
    <xf numFmtId="164" fontId="7" fillId="8" borderId="11" xfId="0" applyNumberFormat="1" applyFont="1" applyFill="1" applyBorder="1" applyAlignment="1">
      <alignment horizontal="center" vertical="center"/>
    </xf>
    <xf numFmtId="164" fontId="6" fillId="8" borderId="9" xfId="0" applyNumberFormat="1" applyFont="1" applyFill="1" applyBorder="1" applyAlignment="1">
      <alignment horizontal="center" vertical="center"/>
    </xf>
    <xf numFmtId="164" fontId="6" fillId="8" borderId="10" xfId="0" applyNumberFormat="1" applyFont="1" applyFill="1" applyBorder="1" applyAlignment="1">
      <alignment horizontal="center" vertical="center"/>
    </xf>
    <xf numFmtId="164" fontId="6" fillId="8" borderId="11" xfId="0" applyNumberFormat="1" applyFont="1" applyFill="1" applyBorder="1" applyAlignment="1">
      <alignment horizontal="center" vertical="center"/>
    </xf>
    <xf numFmtId="0" fontId="7" fillId="8" borderId="9" xfId="0" applyFont="1" applyFill="1" applyBorder="1" applyAlignment="1">
      <alignment horizontal="center" vertical="center"/>
    </xf>
    <xf numFmtId="0" fontId="7" fillId="8" borderId="10" xfId="0" applyFont="1" applyFill="1" applyBorder="1" applyAlignment="1">
      <alignment horizontal="center" vertical="center"/>
    </xf>
    <xf numFmtId="0" fontId="7" fillId="8" borderId="11" xfId="0"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5" fillId="7" borderId="3"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xf>
  </cellXfs>
  <cellStyles count="2">
    <cellStyle name="Normal" xfId="0" builtinId="0"/>
    <cellStyle name="Normal 2" xfId="1" xr:uid="{A99F05A8-2DA7-2F45-8711-C17BE908C8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4</xdr:col>
      <xdr:colOff>165100</xdr:colOff>
      <xdr:row>5</xdr:row>
      <xdr:rowOff>296863</xdr:rowOff>
    </xdr:from>
    <xdr:to>
      <xdr:col>4</xdr:col>
      <xdr:colOff>1508125</xdr:colOff>
      <xdr:row>5</xdr:row>
      <xdr:rowOff>2201863</xdr:rowOff>
    </xdr:to>
    <xdr:pic>
      <xdr:nvPicPr>
        <xdr:cNvPr id="6" name="Imagen 5">
          <a:extLst>
            <a:ext uri="{FF2B5EF4-FFF2-40B4-BE49-F238E27FC236}">
              <a16:creationId xmlns:a16="http://schemas.microsoft.com/office/drawing/2014/main" id="{E65F9D5A-284E-854E-AADD-EF1B60E07E5D}"/>
            </a:ext>
            <a:ext uri="{147F2762-F138-4A5C-976F-8EAC2B608ADB}">
              <a16:predDERef xmlns:a16="http://schemas.microsoft.com/office/drawing/2014/main" pred="{BF368D25-2EBF-99CA-383F-A8AC8C1ABBEB}"/>
            </a:ext>
          </a:extLst>
        </xdr:cNvPr>
        <xdr:cNvPicPr>
          <a:picLocks noChangeAspect="1"/>
        </xdr:cNvPicPr>
      </xdr:nvPicPr>
      <xdr:blipFill>
        <a:blip xmlns:r="http://schemas.openxmlformats.org/officeDocument/2006/relationships" r:embed="rId1"/>
        <a:stretch>
          <a:fillRect/>
        </a:stretch>
      </xdr:blipFill>
      <xdr:spPr>
        <a:xfrm>
          <a:off x="6888163" y="1527176"/>
          <a:ext cx="1343025" cy="1905000"/>
        </a:xfrm>
        <a:prstGeom prst="rect">
          <a:avLst/>
        </a:prstGeom>
      </xdr:spPr>
    </xdr:pic>
    <xdr:clientData/>
  </xdr:twoCellAnchor>
  <xdr:twoCellAnchor editAs="oneCell">
    <xdr:from>
      <xdr:col>4</xdr:col>
      <xdr:colOff>141288</xdr:colOff>
      <xdr:row>6</xdr:row>
      <xdr:rowOff>274638</xdr:rowOff>
    </xdr:from>
    <xdr:to>
      <xdr:col>4</xdr:col>
      <xdr:colOff>1500188</xdr:colOff>
      <xdr:row>6</xdr:row>
      <xdr:rowOff>2185334</xdr:rowOff>
    </xdr:to>
    <xdr:pic>
      <xdr:nvPicPr>
        <xdr:cNvPr id="7" name="Imagen 6">
          <a:extLst>
            <a:ext uri="{FF2B5EF4-FFF2-40B4-BE49-F238E27FC236}">
              <a16:creationId xmlns:a16="http://schemas.microsoft.com/office/drawing/2014/main" id="{9EA1F313-35A3-E34B-9297-CF4048C7374E}"/>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2"/>
        <a:stretch>
          <a:fillRect/>
        </a:stretch>
      </xdr:blipFill>
      <xdr:spPr>
        <a:xfrm>
          <a:off x="6864351" y="4822826"/>
          <a:ext cx="1358900" cy="1910696"/>
        </a:xfrm>
        <a:prstGeom prst="rect">
          <a:avLst/>
        </a:prstGeom>
      </xdr:spPr>
    </xdr:pic>
    <xdr:clientData/>
  </xdr:twoCellAnchor>
  <xdr:twoCellAnchor editAs="oneCell">
    <xdr:from>
      <xdr:col>4</xdr:col>
      <xdr:colOff>123825</xdr:colOff>
      <xdr:row>7</xdr:row>
      <xdr:rowOff>406400</xdr:rowOff>
    </xdr:from>
    <xdr:to>
      <xdr:col>4</xdr:col>
      <xdr:colOff>1571625</xdr:colOff>
      <xdr:row>7</xdr:row>
      <xdr:rowOff>1762125</xdr:rowOff>
    </xdr:to>
    <xdr:pic>
      <xdr:nvPicPr>
        <xdr:cNvPr id="8" name="Imagen 7">
          <a:extLst>
            <a:ext uri="{FF2B5EF4-FFF2-40B4-BE49-F238E27FC236}">
              <a16:creationId xmlns:a16="http://schemas.microsoft.com/office/drawing/2014/main" id="{D8A70AB9-2C78-2343-8C39-D5F88060E8BF}"/>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3"/>
        <a:stretch>
          <a:fillRect/>
        </a:stretch>
      </xdr:blipFill>
      <xdr:spPr>
        <a:xfrm>
          <a:off x="7727950" y="6796088"/>
          <a:ext cx="1447800" cy="1355725"/>
        </a:xfrm>
        <a:prstGeom prst="rect">
          <a:avLst/>
        </a:prstGeom>
      </xdr:spPr>
    </xdr:pic>
    <xdr:clientData/>
  </xdr:twoCellAnchor>
  <xdr:twoCellAnchor editAs="oneCell">
    <xdr:from>
      <xdr:col>4</xdr:col>
      <xdr:colOff>269875</xdr:colOff>
      <xdr:row>8</xdr:row>
      <xdr:rowOff>47625</xdr:rowOff>
    </xdr:from>
    <xdr:to>
      <xdr:col>4</xdr:col>
      <xdr:colOff>1500188</xdr:colOff>
      <xdr:row>8</xdr:row>
      <xdr:rowOff>1786093</xdr:rowOff>
    </xdr:to>
    <xdr:pic>
      <xdr:nvPicPr>
        <xdr:cNvPr id="2" name="Imagen 1">
          <a:extLst>
            <a:ext uri="{FF2B5EF4-FFF2-40B4-BE49-F238E27FC236}">
              <a16:creationId xmlns:a16="http://schemas.microsoft.com/office/drawing/2014/main" id="{53B28944-561B-8BC6-FC80-5A720011EA7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874000" y="9017000"/>
          <a:ext cx="1230313" cy="1738468"/>
        </a:xfrm>
        <a:prstGeom prst="rect">
          <a:avLst/>
        </a:prstGeom>
      </xdr:spPr>
    </xdr:pic>
    <xdr:clientData/>
  </xdr:twoCellAnchor>
  <xdr:twoCellAnchor editAs="oneCell">
    <xdr:from>
      <xdr:col>4</xdr:col>
      <xdr:colOff>206375</xdr:colOff>
      <xdr:row>9</xdr:row>
      <xdr:rowOff>126999</xdr:rowOff>
    </xdr:from>
    <xdr:to>
      <xdr:col>4</xdr:col>
      <xdr:colOff>1404938</xdr:colOff>
      <xdr:row>9</xdr:row>
      <xdr:rowOff>1325562</xdr:rowOff>
    </xdr:to>
    <xdr:pic>
      <xdr:nvPicPr>
        <xdr:cNvPr id="3" name="Imagen 2">
          <a:extLst>
            <a:ext uri="{FF2B5EF4-FFF2-40B4-BE49-F238E27FC236}">
              <a16:creationId xmlns:a16="http://schemas.microsoft.com/office/drawing/2014/main" id="{84F6964E-4CAB-ED22-2943-11FF151AF86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810500" y="10548937"/>
          <a:ext cx="1198563" cy="1198563"/>
        </a:xfrm>
        <a:prstGeom prst="rect">
          <a:avLst/>
        </a:prstGeom>
      </xdr:spPr>
    </xdr:pic>
    <xdr:clientData/>
  </xdr:twoCellAnchor>
  <xdr:twoCellAnchor editAs="oneCell">
    <xdr:from>
      <xdr:col>4</xdr:col>
      <xdr:colOff>341313</xdr:colOff>
      <xdr:row>10</xdr:row>
      <xdr:rowOff>63500</xdr:rowOff>
    </xdr:from>
    <xdr:to>
      <xdr:col>4</xdr:col>
      <xdr:colOff>1460501</xdr:colOff>
      <xdr:row>10</xdr:row>
      <xdr:rowOff>1647193</xdr:rowOff>
    </xdr:to>
    <xdr:pic>
      <xdr:nvPicPr>
        <xdr:cNvPr id="5" name="Imagen 4">
          <a:extLst>
            <a:ext uri="{FF2B5EF4-FFF2-40B4-BE49-F238E27FC236}">
              <a16:creationId xmlns:a16="http://schemas.microsoft.com/office/drawing/2014/main" id="{505A5770-5AFB-BE02-3488-42F1D382BCD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945438" y="12144375"/>
          <a:ext cx="1119188" cy="158369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BBC8A-7A32-9C44-882F-50CDEB72E53F}">
  <dimension ref="A3:S13"/>
  <sheetViews>
    <sheetView tabSelected="1" topLeftCell="A9" zoomScale="80" zoomScaleNormal="80" workbookViewId="0">
      <selection activeCell="H11" sqref="H11"/>
    </sheetView>
  </sheetViews>
  <sheetFormatPr baseColWidth="10" defaultRowHeight="16" x14ac:dyDescent="0.4"/>
  <cols>
    <col min="2" max="2" width="17.33203125" style="6" customWidth="1"/>
    <col min="3" max="3" width="26.33203125" style="6" customWidth="1"/>
    <col min="4" max="4" width="45.5" style="6" customWidth="1"/>
    <col min="5" max="5" width="22.33203125" customWidth="1"/>
    <col min="6" max="6" width="11.83203125" customWidth="1"/>
    <col min="7" max="7" width="12" customWidth="1"/>
    <col min="8" max="9" width="21.1640625" style="6" customWidth="1"/>
    <col min="10" max="10" width="22" style="6" customWidth="1"/>
    <col min="11" max="11" width="21" style="6" customWidth="1"/>
    <col min="12" max="12" width="22" style="6" customWidth="1"/>
    <col min="13" max="13" width="21" style="6" customWidth="1"/>
    <col min="14" max="14" width="22" style="6" customWidth="1"/>
    <col min="15" max="15" width="21" style="6" customWidth="1"/>
    <col min="16" max="17" width="21.5" style="6" customWidth="1"/>
  </cols>
  <sheetData>
    <row r="3" spans="1:19" x14ac:dyDescent="0.4">
      <c r="A3" s="15" t="s">
        <v>12</v>
      </c>
      <c r="B3" s="15"/>
      <c r="C3" s="15"/>
      <c r="D3" s="15"/>
      <c r="E3" s="15"/>
      <c r="F3" s="15"/>
      <c r="G3" s="15"/>
      <c r="H3" s="15" t="s">
        <v>34</v>
      </c>
      <c r="I3" s="15"/>
      <c r="J3" s="15" t="s">
        <v>35</v>
      </c>
      <c r="K3" s="15"/>
      <c r="L3" s="15" t="s">
        <v>36</v>
      </c>
      <c r="M3" s="15"/>
      <c r="N3" s="15" t="s">
        <v>37</v>
      </c>
      <c r="O3" s="15"/>
      <c r="P3" s="15"/>
      <c r="Q3"/>
    </row>
    <row r="4" spans="1:19" x14ac:dyDescent="0.4">
      <c r="A4" s="21" t="s">
        <v>2</v>
      </c>
      <c r="B4" s="21" t="s">
        <v>3</v>
      </c>
      <c r="C4" s="21" t="s">
        <v>5</v>
      </c>
      <c r="D4" s="21" t="s">
        <v>4</v>
      </c>
      <c r="E4" s="21" t="s">
        <v>6</v>
      </c>
      <c r="F4" s="21" t="s">
        <v>7</v>
      </c>
      <c r="G4" s="21" t="s">
        <v>9</v>
      </c>
      <c r="H4" s="41" t="s">
        <v>15</v>
      </c>
      <c r="I4" s="42"/>
      <c r="J4" s="43" t="s">
        <v>16</v>
      </c>
      <c r="K4" s="44"/>
      <c r="L4" s="45" t="s">
        <v>17</v>
      </c>
      <c r="M4" s="46"/>
      <c r="N4" s="27" t="s">
        <v>20</v>
      </c>
      <c r="O4" s="28"/>
      <c r="P4" s="18" t="s">
        <v>19</v>
      </c>
      <c r="Q4" s="18" t="s">
        <v>18</v>
      </c>
    </row>
    <row r="5" spans="1:19" s="10" customFormat="1" ht="32" x14ac:dyDescent="0.4">
      <c r="A5" s="22"/>
      <c r="B5" s="22"/>
      <c r="C5" s="22"/>
      <c r="D5" s="22"/>
      <c r="E5" s="22"/>
      <c r="F5" s="22"/>
      <c r="G5" s="22"/>
      <c r="H5" s="7" t="s">
        <v>10</v>
      </c>
      <c r="I5" s="7" t="s">
        <v>11</v>
      </c>
      <c r="J5" s="8" t="s">
        <v>10</v>
      </c>
      <c r="K5" s="8" t="s">
        <v>11</v>
      </c>
      <c r="L5" s="9" t="s">
        <v>10</v>
      </c>
      <c r="M5" s="9" t="s">
        <v>11</v>
      </c>
      <c r="N5" s="8" t="s">
        <v>10</v>
      </c>
      <c r="O5" s="8" t="s">
        <v>11</v>
      </c>
      <c r="P5" s="19"/>
      <c r="Q5" s="19"/>
    </row>
    <row r="6" spans="1:19" ht="203" x14ac:dyDescent="0.4">
      <c r="A6" s="1">
        <v>1</v>
      </c>
      <c r="B6" s="5" t="s">
        <v>25</v>
      </c>
      <c r="C6" s="5" t="s">
        <v>24</v>
      </c>
      <c r="D6" s="5" t="s">
        <v>23</v>
      </c>
      <c r="E6" s="2"/>
      <c r="F6" s="3" t="s">
        <v>8</v>
      </c>
      <c r="G6" s="4">
        <v>3856</v>
      </c>
      <c r="H6" s="12">
        <v>16500</v>
      </c>
      <c r="I6" s="12">
        <f>(H6*G6)</f>
        <v>63624000</v>
      </c>
      <c r="J6" s="13">
        <v>10710</v>
      </c>
      <c r="K6" s="13">
        <f>(J6*G6)</f>
        <v>41297760</v>
      </c>
      <c r="L6" s="14">
        <v>17850</v>
      </c>
      <c r="M6" s="14">
        <f>L6*G6</f>
        <v>68829600</v>
      </c>
      <c r="N6" s="13">
        <v>13000</v>
      </c>
      <c r="O6" s="13">
        <f>N6*G6</f>
        <v>50128000</v>
      </c>
      <c r="P6" s="11">
        <f>(H6+J6+L6+N6)/4</f>
        <v>14515</v>
      </c>
      <c r="Q6" s="11">
        <f>(I6+K6+M6+O6)/4</f>
        <v>55969840</v>
      </c>
      <c r="S6" s="16">
        <f>(H6+J6+L6+N6+P6)/4</f>
        <v>18143.75</v>
      </c>
    </row>
    <row r="7" spans="1:19" ht="217.5" x14ac:dyDescent="0.4">
      <c r="A7" s="1">
        <v>2</v>
      </c>
      <c r="B7" s="5" t="s">
        <v>0</v>
      </c>
      <c r="C7" s="5" t="s">
        <v>21</v>
      </c>
      <c r="D7" s="5" t="s">
        <v>22</v>
      </c>
      <c r="E7" s="2"/>
      <c r="F7" s="3" t="s">
        <v>8</v>
      </c>
      <c r="G7" s="4">
        <v>3856</v>
      </c>
      <c r="H7" s="12">
        <v>28500</v>
      </c>
      <c r="I7" s="12">
        <f t="shared" ref="I7:I10" si="0">(H7*G7)</f>
        <v>109896000</v>
      </c>
      <c r="J7" s="13">
        <v>24990</v>
      </c>
      <c r="K7" s="13">
        <f t="shared" ref="K7:K10" si="1">(J7*G7)</f>
        <v>96361440</v>
      </c>
      <c r="L7" s="14">
        <v>35700</v>
      </c>
      <c r="M7" s="14">
        <f t="shared" ref="M7:M10" si="2">L7*G7</f>
        <v>137659200</v>
      </c>
      <c r="N7" s="13">
        <v>30000</v>
      </c>
      <c r="O7" s="13">
        <f t="shared" ref="O7:O10" si="3">N7*G7</f>
        <v>115680000</v>
      </c>
      <c r="P7" s="11">
        <f t="shared" ref="P7:P10" si="4">(H7+J7+L7+N7)/4</f>
        <v>29797.5</v>
      </c>
      <c r="Q7" s="11">
        <f t="shared" ref="Q7:Q10" si="5">(I7+K7+M7+O7)/4</f>
        <v>114899160</v>
      </c>
      <c r="S7" s="16">
        <f t="shared" ref="S7:S10" si="6">(H7+J7+L7+N7+P7)/4</f>
        <v>37246.875</v>
      </c>
    </row>
    <row r="8" spans="1:19" ht="174" x14ac:dyDescent="0.4">
      <c r="A8" s="1">
        <v>3</v>
      </c>
      <c r="B8" s="5" t="s">
        <v>1</v>
      </c>
      <c r="C8" s="5" t="s">
        <v>30</v>
      </c>
      <c r="D8" s="5" t="s">
        <v>29</v>
      </c>
      <c r="E8" s="2"/>
      <c r="F8" s="3" t="s">
        <v>8</v>
      </c>
      <c r="G8" s="4">
        <v>3856</v>
      </c>
      <c r="H8" s="12">
        <v>16000</v>
      </c>
      <c r="I8" s="12">
        <f t="shared" si="0"/>
        <v>61696000</v>
      </c>
      <c r="J8" s="13">
        <v>8330</v>
      </c>
      <c r="K8" s="13">
        <f t="shared" si="1"/>
        <v>32120480</v>
      </c>
      <c r="L8" s="14">
        <v>14280</v>
      </c>
      <c r="M8" s="14">
        <f t="shared" si="2"/>
        <v>55063680</v>
      </c>
      <c r="N8" s="13">
        <v>13000</v>
      </c>
      <c r="O8" s="13">
        <f t="shared" si="3"/>
        <v>50128000</v>
      </c>
      <c r="P8" s="11">
        <f t="shared" si="4"/>
        <v>12902.5</v>
      </c>
      <c r="Q8" s="11">
        <f t="shared" si="5"/>
        <v>49752040</v>
      </c>
      <c r="S8" s="16">
        <f t="shared" si="6"/>
        <v>16128.125</v>
      </c>
    </row>
    <row r="9" spans="1:19" ht="143.5" customHeight="1" x14ac:dyDescent="0.4">
      <c r="A9" s="1">
        <v>4</v>
      </c>
      <c r="B9" s="5" t="s">
        <v>28</v>
      </c>
      <c r="C9" s="5" t="s">
        <v>27</v>
      </c>
      <c r="D9" s="5" t="s">
        <v>26</v>
      </c>
      <c r="E9" s="2"/>
      <c r="F9" s="3" t="s">
        <v>8</v>
      </c>
      <c r="G9" s="4">
        <v>3856</v>
      </c>
      <c r="H9" s="12">
        <v>16500</v>
      </c>
      <c r="I9" s="12">
        <f t="shared" si="0"/>
        <v>63624000</v>
      </c>
      <c r="J9" s="13">
        <v>12495</v>
      </c>
      <c r="K9" s="13">
        <f t="shared" si="1"/>
        <v>48180720</v>
      </c>
      <c r="L9" s="14">
        <v>22610</v>
      </c>
      <c r="M9" s="14">
        <f t="shared" si="2"/>
        <v>87184160</v>
      </c>
      <c r="N9" s="13">
        <v>16000</v>
      </c>
      <c r="O9" s="13">
        <f t="shared" si="3"/>
        <v>61696000</v>
      </c>
      <c r="P9" s="11">
        <f t="shared" si="4"/>
        <v>16901.25</v>
      </c>
      <c r="Q9" s="11">
        <f t="shared" si="5"/>
        <v>65171220</v>
      </c>
      <c r="S9" s="16">
        <f t="shared" si="6"/>
        <v>21126.5625</v>
      </c>
    </row>
    <row r="10" spans="1:19" ht="116" x14ac:dyDescent="0.4">
      <c r="A10" s="1">
        <v>5</v>
      </c>
      <c r="B10" s="5" t="s">
        <v>31</v>
      </c>
      <c r="C10" s="5" t="s">
        <v>33</v>
      </c>
      <c r="D10" s="5" t="s">
        <v>32</v>
      </c>
      <c r="E10" s="2"/>
      <c r="F10" s="3" t="s">
        <v>8</v>
      </c>
      <c r="G10" s="4">
        <v>3856</v>
      </c>
      <c r="H10" s="12">
        <v>7500</v>
      </c>
      <c r="I10" s="12">
        <f t="shared" si="0"/>
        <v>28920000</v>
      </c>
      <c r="J10" s="13">
        <v>952</v>
      </c>
      <c r="K10" s="13">
        <f t="shared" si="1"/>
        <v>3670912</v>
      </c>
      <c r="L10" s="14">
        <v>2380</v>
      </c>
      <c r="M10" s="14">
        <f t="shared" si="2"/>
        <v>9177280</v>
      </c>
      <c r="N10" s="13">
        <v>1100</v>
      </c>
      <c r="O10" s="13">
        <f t="shared" si="3"/>
        <v>4241600</v>
      </c>
      <c r="P10" s="11">
        <f t="shared" si="4"/>
        <v>2983</v>
      </c>
      <c r="Q10" s="11">
        <f t="shared" si="5"/>
        <v>11502448</v>
      </c>
      <c r="S10" s="16">
        <f t="shared" si="6"/>
        <v>3728.75</v>
      </c>
    </row>
    <row r="11" spans="1:19" ht="157" customHeight="1" thickBot="1" x14ac:dyDescent="0.45">
      <c r="A11" s="1">
        <v>6</v>
      </c>
      <c r="B11" s="5" t="s">
        <v>38</v>
      </c>
      <c r="C11" s="17" t="s">
        <v>39</v>
      </c>
      <c r="D11" s="5" t="s">
        <v>40</v>
      </c>
      <c r="E11" s="2"/>
      <c r="F11" s="3" t="s">
        <v>8</v>
      </c>
      <c r="G11" s="4">
        <v>300</v>
      </c>
      <c r="H11" s="12"/>
      <c r="I11" s="12">
        <f t="shared" ref="I11" si="7">(H11*G11)</f>
        <v>0</v>
      </c>
      <c r="J11" s="13">
        <v>952</v>
      </c>
      <c r="K11" s="13">
        <f t="shared" ref="K11" si="8">(J11*G11)</f>
        <v>285600</v>
      </c>
      <c r="L11" s="14">
        <v>2380</v>
      </c>
      <c r="M11" s="14">
        <f t="shared" ref="M11" si="9">L11*G11</f>
        <v>714000</v>
      </c>
      <c r="N11" s="13">
        <v>1100</v>
      </c>
      <c r="O11" s="13">
        <f t="shared" ref="O11" si="10">N11*G11</f>
        <v>330000</v>
      </c>
      <c r="P11" s="11">
        <f t="shared" ref="P11" si="11">(H11+J11+L11+N11)/4</f>
        <v>1108</v>
      </c>
      <c r="Q11" s="11">
        <f t="shared" ref="Q11" si="12">(I11+K11+M11+O11)/4</f>
        <v>332400</v>
      </c>
      <c r="S11" s="16">
        <f t="shared" ref="S11" si="13">(H11+J11+L11+N11+P11)/4</f>
        <v>1385</v>
      </c>
    </row>
    <row r="12" spans="1:19" ht="22" customHeight="1" thickBot="1" x14ac:dyDescent="0.45">
      <c r="A12" s="20" t="s">
        <v>13</v>
      </c>
      <c r="B12" s="20"/>
      <c r="C12" s="20"/>
      <c r="D12" s="20"/>
      <c r="E12" s="20"/>
      <c r="F12" s="20"/>
      <c r="G12" s="20"/>
      <c r="H12" s="23">
        <f>SUM(I6:I11)</f>
        <v>327760000</v>
      </c>
      <c r="I12" s="24"/>
      <c r="J12" s="25">
        <f>SUM(K6:K10)</f>
        <v>221631312</v>
      </c>
      <c r="K12" s="26"/>
      <c r="L12" s="39">
        <f>SUM(M6:M10)</f>
        <v>357913920</v>
      </c>
      <c r="M12" s="40"/>
      <c r="N12" s="29">
        <f>SUM(O6:O10)</f>
        <v>281873600</v>
      </c>
      <c r="O12" s="30"/>
      <c r="P12" s="31">
        <f>SUM(Q6:Q10)</f>
        <v>297294708</v>
      </c>
      <c r="Q12" s="32"/>
    </row>
    <row r="13" spans="1:19" ht="22" customHeight="1" thickBot="1" x14ac:dyDescent="0.45">
      <c r="A13" s="36" t="s">
        <v>14</v>
      </c>
      <c r="B13" s="37"/>
      <c r="C13" s="37"/>
      <c r="D13" s="37"/>
      <c r="E13" s="37"/>
      <c r="F13" s="37"/>
      <c r="G13" s="37"/>
      <c r="H13" s="37"/>
      <c r="I13" s="37"/>
      <c r="J13" s="37"/>
      <c r="K13" s="38"/>
      <c r="L13" s="33">
        <f>(H12+J12+L12+N12)/4</f>
        <v>297294708</v>
      </c>
      <c r="M13" s="34"/>
      <c r="N13" s="34"/>
      <c r="O13" s="35"/>
    </row>
  </sheetData>
  <mergeCells count="21">
    <mergeCell ref="L13:O13"/>
    <mergeCell ref="A13:K13"/>
    <mergeCell ref="L12:M12"/>
    <mergeCell ref="E4:E5"/>
    <mergeCell ref="F4:F5"/>
    <mergeCell ref="G4:G5"/>
    <mergeCell ref="H4:I4"/>
    <mergeCell ref="J4:K4"/>
    <mergeCell ref="L4:M4"/>
    <mergeCell ref="Q4:Q5"/>
    <mergeCell ref="A12:G12"/>
    <mergeCell ref="A4:A5"/>
    <mergeCell ref="B4:B5"/>
    <mergeCell ref="C4:C5"/>
    <mergeCell ref="D4:D5"/>
    <mergeCell ref="P4:P5"/>
    <mergeCell ref="H12:I12"/>
    <mergeCell ref="J12:K12"/>
    <mergeCell ref="N4:O4"/>
    <mergeCell ref="N12:O12"/>
    <mergeCell ref="P12:Q12"/>
  </mergeCells>
  <dataValidations count="1">
    <dataValidation type="whole" operator="greaterThan" allowBlank="1" showInputMessage="1" showErrorMessage="1" sqref="G6:G11" xr:uid="{37198A6B-ABF3-2046-BEFB-3E91ABC88D44}">
      <formula1>0</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Cheryl Zabala</dc:creator>
  <cp:lastModifiedBy>Angie Lorena Sanchez Garcia</cp:lastModifiedBy>
  <dcterms:created xsi:type="dcterms:W3CDTF">2025-07-21T00:59:58Z</dcterms:created>
  <dcterms:modified xsi:type="dcterms:W3CDTF">2026-05-05T20:31:29Z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2026-03-12T02:09:05Z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7ff176a5-da87-4719-af50-db946e9011ec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